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49BF7A1-EEB1-4F89-91C4-228AD33FFF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8" i="3"/>
  <c r="A8" i="3"/>
  <c r="D4" i="3"/>
  <c r="D7" i="3"/>
  <c r="A9" i="5"/>
  <c r="D7" i="5"/>
  <c r="A26" i="4"/>
  <c r="D4" i="6"/>
  <c r="D5" i="6"/>
  <c r="A11" i="5"/>
  <c r="A17" i="6"/>
  <c r="D5" i="3"/>
  <c r="A13" i="6"/>
  <c r="A11" i="6"/>
  <c r="D14" i="3"/>
  <c r="A8" i="2"/>
  <c r="D5" i="5"/>
  <c r="D4" i="5"/>
  <c r="D7" i="6"/>
  <c r="A19" i="6"/>
  <c r="A2" i="6" l="1"/>
  <c r="A2" i="5"/>
  <c r="A2" i="4"/>
  <c r="A2" i="3"/>
  <c r="A2" i="2"/>
  <c r="A2" i="1"/>
  <c r="A60" i="1" l="1"/>
  <c r="B16" i="6"/>
  <c r="B18" i="6" s="1"/>
  <c r="B10" i="6"/>
  <c r="B7" i="6"/>
  <c r="C5" i="6"/>
  <c r="C4" i="6"/>
  <c r="B12" i="6" l="1"/>
  <c r="C7" i="6"/>
  <c r="F24" i="4" l="1"/>
  <c r="E24" i="4"/>
  <c r="D24" i="4"/>
  <c r="C24" i="4"/>
  <c r="B24" i="4"/>
  <c r="F23" i="4"/>
  <c r="E23" i="4"/>
  <c r="D23" i="4"/>
  <c r="C23" i="4"/>
  <c r="B23" i="4"/>
  <c r="F22" i="4"/>
  <c r="E22" i="4"/>
  <c r="D22" i="4"/>
  <c r="C22" i="4"/>
  <c r="B22" i="4"/>
  <c r="F21" i="4"/>
  <c r="E21" i="4"/>
  <c r="D21" i="4"/>
  <c r="C21" i="4"/>
  <c r="B21" i="4"/>
  <c r="F20" i="4"/>
  <c r="E20" i="4"/>
  <c r="D20" i="4"/>
  <c r="C20" i="4"/>
  <c r="B20" i="4"/>
  <c r="F19" i="4"/>
  <c r="E19" i="4"/>
  <c r="D19" i="4"/>
  <c r="C19" i="4"/>
  <c r="B19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F15" i="4"/>
  <c r="E15" i="4"/>
  <c r="D15" i="4"/>
  <c r="C15" i="4"/>
  <c r="B15" i="4"/>
  <c r="F14" i="4"/>
  <c r="E14" i="4"/>
  <c r="D14" i="4"/>
  <c r="C14" i="4"/>
  <c r="B14" i="4"/>
  <c r="F13" i="4"/>
  <c r="E13" i="4"/>
  <c r="D13" i="4"/>
  <c r="C13" i="4"/>
  <c r="B13" i="4"/>
  <c r="F12" i="4"/>
  <c r="E12" i="4"/>
  <c r="D12" i="4"/>
  <c r="C12" i="4"/>
  <c r="B12" i="4"/>
  <c r="F11" i="4"/>
  <c r="E11" i="4"/>
  <c r="D11" i="4"/>
  <c r="C11" i="4"/>
  <c r="B11" i="4"/>
  <c r="F10" i="4"/>
  <c r="E10" i="4"/>
  <c r="D10" i="4"/>
  <c r="C10" i="4"/>
  <c r="B10" i="4"/>
  <c r="F9" i="4"/>
  <c r="E9" i="4"/>
  <c r="D9" i="4"/>
  <c r="C9" i="4"/>
  <c r="B9" i="4"/>
  <c r="F8" i="4"/>
  <c r="E8" i="4"/>
  <c r="D8" i="4"/>
  <c r="C8" i="4"/>
  <c r="B8" i="4"/>
  <c r="F7" i="4"/>
  <c r="E7" i="4"/>
  <c r="D7" i="4"/>
  <c r="C7" i="4"/>
  <c r="B7" i="4"/>
  <c r="F6" i="4"/>
  <c r="E6" i="4"/>
  <c r="D6" i="4"/>
  <c r="C6" i="4"/>
  <c r="B6" i="4"/>
  <c r="F5" i="4"/>
  <c r="E5" i="4"/>
  <c r="D5" i="4"/>
  <c r="C5" i="4"/>
  <c r="B5" i="4"/>
  <c r="B7" i="5"/>
  <c r="B8" i="5" s="1"/>
  <c r="B10" i="5" s="1"/>
  <c r="C5" i="5"/>
  <c r="C4" i="5"/>
  <c r="C7" i="5" s="1"/>
  <c r="C18" i="3"/>
  <c r="A15" i="3"/>
  <c r="C14" i="3"/>
  <c r="A12" i="3"/>
  <c r="B7" i="3"/>
  <c r="C5" i="3"/>
  <c r="C4" i="3"/>
  <c r="B7" i="2"/>
  <c r="C7" i="3" l="1"/>
  <c r="A56" i="1"/>
  <c r="A57" i="1"/>
  <c r="A58" i="1"/>
  <c r="A59" i="1"/>
</calcChain>
</file>

<file path=xl/sharedStrings.xml><?xml version="1.0" encoding="utf-8"?>
<sst xmlns="http://schemas.openxmlformats.org/spreadsheetml/2006/main" count="120" uniqueCount="92">
  <si>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</si>
  <si>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</si>
  <si>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</si>
  <si>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x is negative.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</si>
  <si>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</si>
  <si>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deg_freedom.</t>
    </r>
  </si>
  <si>
    <t>Note that this function was replaced in Excel 2010 as a result of inaccuracies in the calculation algorithm.</t>
  </si>
  <si>
    <t>Errors Using CHIDIST Function</t>
  </si>
  <si>
    <t>Errors are reported with this crosscheck for high values of x and 1 degree of freedom.</t>
  </si>
  <si>
    <t>The level of acceptable tolerance is selected to have regard to the possibility that above that level, the error is likely to be unrelated to the calculation algorithm.</t>
  </si>
  <si>
    <t>Note that since CHIINV iterates the solution, an exact equality of recalculated x is not always possible and we therefore test for accuracy to an acceptable tolerance.</t>
  </si>
  <si>
    <t>Error</t>
  </si>
  <si>
    <t>CHIINV Crosscheck</t>
  </si>
  <si>
    <r>
      <t>One-tailed probability of 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distribution</t>
    </r>
  </si>
  <si>
    <t>Degrees of Freedom</t>
  </si>
  <si>
    <t>Value at which to evaluate distribution</t>
  </si>
  <si>
    <t>Formula for test</t>
  </si>
  <si>
    <t>Validation Backup
Conditionally formatted test</t>
  </si>
  <si>
    <t>User Inputs</t>
  </si>
  <si>
    <t>Arguments</t>
  </si>
  <si>
    <t>Condition Test &gt;&gt;&gt;</t>
  </si>
  <si>
    <t>&lt;=100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</si>
  <si>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</si>
  <si>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</si>
  <si>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</si>
  <si>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</si>
  <si>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</si>
  <si>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</si>
  <si>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</si>
  <si>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One-tailed probability of X2 distribution</t>
  </si>
  <si>
    <r>
      <t>One-tailed probability 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distribution</t>
    </r>
  </si>
  <si>
    <t>Index of Examples</t>
  </si>
  <si>
    <t>Examples of Use of CHIDIST</t>
  </si>
  <si>
    <t>We can cross check the return of CHIDIST by calculating 'back' the value of x using CHIINV</t>
  </si>
  <si>
    <t>Equations / Formulas</t>
  </si>
  <si>
    <t>Must be greater than or equal to 1 and not greater than 100.
Integer values are truncated.</t>
  </si>
  <si>
    <t>The number of degrees of freedom.</t>
  </si>
  <si>
    <t>Required.</t>
  </si>
  <si>
    <t>deg_freedom</t>
  </si>
  <si>
    <t>Must be greater than or equal to 0</t>
  </si>
  <si>
    <t>The value at which you want to evaluate the distribution.</t>
  </si>
  <si>
    <t>x</t>
  </si>
  <si>
    <t>Argument Notes</t>
  </si>
  <si>
    <t>Description</t>
  </si>
  <si>
    <t>Type</t>
  </si>
  <si>
    <t>Name</t>
  </si>
  <si>
    <t>Arguments:</t>
  </si>
  <si>
    <r>
      <t>CHIDIST(</t>
    </r>
    <r>
      <rPr>
        <b/>
        <sz val="10"/>
        <color rgb="FFFF0000"/>
        <rFont val="Arial"/>
        <family val="2"/>
      </rPr>
      <t>x,deg_freedom</t>
    </r>
    <r>
      <rPr>
        <sz val="10"/>
        <rFont val="Arial"/>
        <family val="2"/>
      </rPr>
      <t>)</t>
    </r>
  </si>
  <si>
    <t>Syntax:</t>
  </si>
  <si>
    <t>Comparison of observed and expected values allows statements as to validity of the hypothesised value.</t>
  </si>
  <si>
    <t>We use an X squared test to compare observed values from tests with hypothesised expected values. X squared istribution is associated with an X squared test.</t>
  </si>
  <si>
    <t>Statements of Microsoft (Excel 2013 Help) indicate that the CHIDIST and other replaced functions may be omitted in later versions of Excel.</t>
  </si>
  <si>
    <t>The replacement functions in this instance are CHISQ.DIST and CHISQ.DIST.RT and those function should be used in preference to CHIDIST.</t>
  </si>
  <si>
    <t>2010 saw a complete revision in the calculation algorithms and more appropriate naming of many statistical functions including CHIDIST.</t>
  </si>
  <si>
    <t>Comment</t>
  </si>
  <si>
    <t>Excel 2013 placed it in Compatibility classification</t>
  </si>
  <si>
    <t>Excel 2010 replaced CHIDIST with CHISQ.DIST.RT</t>
  </si>
  <si>
    <t>Built in.</t>
  </si>
  <si>
    <t>Classification - Compatibility</t>
  </si>
  <si>
    <t>Classification, Source, History</t>
  </si>
  <si>
    <t>Returns the right-tailed probability of the chi-squared distribution.</t>
  </si>
  <si>
    <t>CHIDIST</t>
  </si>
  <si>
    <t>X</t>
  </si>
  <si>
    <t>Related / Similar And Frequently Used With Functions</t>
  </si>
  <si>
    <t>Related / Similar</t>
  </si>
  <si>
    <t>Returns the inverse of the one-tailed probability of the chi-squared distribution</t>
  </si>
  <si>
    <t xml:space="preserve">In 2010 the statistical distribution functions were revised. </t>
  </si>
  <si>
    <t>The direct replacement of CHIDIST is CHISQ.DIST.RT</t>
  </si>
  <si>
    <t>CHISQ.DIST.RT</t>
  </si>
  <si>
    <t>See Example 4 for a demonstration of this test.</t>
  </si>
  <si>
    <t>In terms of the new set of functions introduced by Excel 2010:</t>
  </si>
  <si>
    <t>1- CHISQ.DIST result:</t>
  </si>
  <si>
    <t>Comparison with Excel 2010 CHISQ.DIST</t>
  </si>
  <si>
    <t>Comparison with Excel 2010 CHISQ.DIST.RT</t>
  </si>
  <si>
    <t>Example 5:- Comparison Of CHIDIST Excel 2010 Functions CHISQ.DIST And CHISQ.DIST.RT</t>
  </si>
  <si>
    <t>CHISQ.DIST.RT result:</t>
  </si>
  <si>
    <t>Example 4:- Crosscheck Of CHIDIST With CHIINV Function</t>
  </si>
  <si>
    <t>Example 3:- Tabulating And Charting CHIDIST</t>
  </si>
  <si>
    <t>Example 1:- Simple Example Of Use Of CHIDIST</t>
  </si>
  <si>
    <t>See Example 5 for a demonstration of this test.</t>
  </si>
  <si>
    <t>Example 2:- Validating Data For CHIDIST</t>
  </si>
  <si>
    <t>CHIDIST(x,deg_freedom) = 1-CHISQ.DIST(x,deg_freedom,TRUE) = CHISQ.DIST.RT(x,deg_freedom)</t>
  </si>
  <si>
    <t>But CHIDIST is also related to 1-CHISQ.DIST where with the third argument is TRUE.</t>
  </si>
  <si>
    <t>CHISQ.DIST</t>
  </si>
  <si>
    <t>Returns either the cumulative probability or the probability density of the chi-squared distribution.</t>
  </si>
  <si>
    <r>
      <t>If One-tailed probability of X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distribution = p = CHIDIST(x,deg_freedom), THEN x = CHIINV(p,deg_freedom)</t>
    </r>
  </si>
  <si>
    <t>CHIINV</t>
  </si>
  <si>
    <t>File Creation Date : 19-Jun-2020</t>
  </si>
  <si>
    <t xml:space="preserve">Open the Excel help for this function. </t>
  </si>
  <si>
    <t>Double Click on CHIDIST and then click on the link</t>
  </si>
  <si>
    <t>Enter =CHIDIST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</si>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</sst>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Continuous"/>
    </xf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0"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  <dxf>
      <font>
        <color theme="5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One-Tailed</a:t>
            </a:r>
            <a:r>
              <a:rPr lang="en-AU" baseline="0">
                <a:latin typeface="Arial" panose="020B0604020202020204" pitchFamily="34" charset="0"/>
                <a:cs typeface="Arial" panose="020B0604020202020204" pitchFamily="34" charset="0"/>
              </a:rPr>
              <a:t> Chi Squared Distribution</a:t>
            </a:r>
            <a:endParaRPr lang="en-AU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6710849640377"/>
          <c:y val="0.14133791349735675"/>
          <c:w val="0.8376550743657043"/>
          <c:h val="0.67815603786070655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'Example 3'!$B$5:$B$24</c:f>
              <c:numCache>
                <c:formatCode>General</c:formatCode>
                <c:ptCount val="20"/>
                <c:pt idx="0">
                  <c:v>0.31731050786291398</c:v>
                </c:pt>
                <c:pt idx="1">
                  <c:v>0.15729920705028513</c:v>
                </c:pt>
                <c:pt idx="2">
                  <c:v>8.3264516663550447E-2</c:v>
                </c:pt>
                <c:pt idx="3">
                  <c:v>4.5500263896358382E-2</c:v>
                </c:pt>
                <c:pt idx="4">
                  <c:v>2.5347318677468252E-2</c:v>
                </c:pt>
                <c:pt idx="5">
                  <c:v>1.4305878435429648E-2</c:v>
                </c:pt>
                <c:pt idx="6">
                  <c:v>8.1509715935026983E-3</c:v>
                </c:pt>
                <c:pt idx="7">
                  <c:v>4.6777349810472645E-3</c:v>
                </c:pt>
                <c:pt idx="8">
                  <c:v>2.6997960632601909E-3</c:v>
                </c:pt>
                <c:pt idx="9">
                  <c:v>1.5654022580025477E-3</c:v>
                </c:pt>
                <c:pt idx="10">
                  <c:v>9.1111887715371299E-4</c:v>
                </c:pt>
                <c:pt idx="11">
                  <c:v>5.320055051392502E-4</c:v>
                </c:pt>
                <c:pt idx="12">
                  <c:v>3.1149097676738414E-4</c:v>
                </c:pt>
                <c:pt idx="13">
                  <c:v>1.8281063298183488E-4</c:v>
                </c:pt>
                <c:pt idx="14">
                  <c:v>1.075111767295006E-4</c:v>
                </c:pt>
                <c:pt idx="15">
                  <c:v>6.3342483666239713E-5</c:v>
                </c:pt>
                <c:pt idx="16">
                  <c:v>3.7379818401701526E-5</c:v>
                </c:pt>
                <c:pt idx="17">
                  <c:v>2.2090496998585441E-5</c:v>
                </c:pt>
                <c:pt idx="18">
                  <c:v>1.307184536676302E-5</c:v>
                </c:pt>
                <c:pt idx="19">
                  <c:v>7.7442164310440689E-6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CF0-44D8-AFFE-7101F23AF271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3'!$C$5:$C$24</c:f>
              <c:numCache>
                <c:formatCode>General</c:formatCode>
                <c:ptCount val="20"/>
                <c:pt idx="0">
                  <c:v>0.60653065971263342</c:v>
                </c:pt>
                <c:pt idx="1">
                  <c:v>0.36787944117144233</c:v>
                </c:pt>
                <c:pt idx="2">
                  <c:v>0.22313016014842982</c:v>
                </c:pt>
                <c:pt idx="3">
                  <c:v>0.1353352832366127</c:v>
                </c:pt>
                <c:pt idx="4">
                  <c:v>8.20849986238988E-2</c:v>
                </c:pt>
                <c:pt idx="5">
                  <c:v>4.9787068367863944E-2</c:v>
                </c:pt>
                <c:pt idx="6">
                  <c:v>3.0197383422318501E-2</c:v>
                </c:pt>
                <c:pt idx="7">
                  <c:v>1.8315638888734179E-2</c:v>
                </c:pt>
                <c:pt idx="8">
                  <c:v>1.1108996538242306E-2</c:v>
                </c:pt>
                <c:pt idx="9">
                  <c:v>6.737946999085467E-3</c:v>
                </c:pt>
                <c:pt idx="10">
                  <c:v>4.0867714384640666E-3</c:v>
                </c:pt>
                <c:pt idx="11">
                  <c:v>2.4787521766663585E-3</c:v>
                </c:pt>
                <c:pt idx="12">
                  <c:v>1.5034391929775724E-3</c:v>
                </c:pt>
                <c:pt idx="13">
                  <c:v>9.1188196555451624E-4</c:v>
                </c:pt>
                <c:pt idx="14">
                  <c:v>5.5308437014783363E-4</c:v>
                </c:pt>
                <c:pt idx="15">
                  <c:v>3.3546262790251185E-4</c:v>
                </c:pt>
                <c:pt idx="16">
                  <c:v>2.0346836901064417E-4</c:v>
                </c:pt>
                <c:pt idx="17">
                  <c:v>1.2340980408667956E-4</c:v>
                </c:pt>
                <c:pt idx="18">
                  <c:v>7.4851829887700598E-5</c:v>
                </c:pt>
                <c:pt idx="19">
                  <c:v>4.5399929762484854E-5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CF0-44D8-AFFE-7101F23AF271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3'!$D$5:$D$24</c:f>
              <c:numCache>
                <c:formatCode>General</c:formatCode>
                <c:ptCount val="20"/>
                <c:pt idx="0">
                  <c:v>0.80125195690120088</c:v>
                </c:pt>
                <c:pt idx="1">
                  <c:v>0.57240670447087982</c:v>
                </c:pt>
                <c:pt idx="2">
                  <c:v>0.39162517627108884</c:v>
                </c:pt>
                <c:pt idx="3">
                  <c:v>0.26146412994911056</c:v>
                </c:pt>
                <c:pt idx="4">
                  <c:v>0.1717971442967331</c:v>
                </c:pt>
                <c:pt idx="5">
                  <c:v>0.11161022509471255</c:v>
                </c:pt>
                <c:pt idx="6">
                  <c:v>7.1897772496465118E-2</c:v>
                </c:pt>
                <c:pt idx="7">
                  <c:v>4.6011705689231373E-2</c:v>
                </c:pt>
                <c:pt idx="8">
                  <c:v>2.9290886534888223E-2</c:v>
                </c:pt>
                <c:pt idx="9">
                  <c:v>1.8566135463043237E-2</c:v>
                </c:pt>
                <c:pt idx="10">
                  <c:v>1.1725875578421387E-2</c:v>
                </c:pt>
                <c:pt idx="11">
                  <c:v>7.3831605053597711E-3</c:v>
                </c:pt>
                <c:pt idx="12">
                  <c:v>4.6366054380417195E-3</c:v>
                </c:pt>
                <c:pt idx="13">
                  <c:v>2.9051527742674369E-3</c:v>
                </c:pt>
                <c:pt idx="14">
                  <c:v>1.8166489665723245E-3</c:v>
                </c:pt>
                <c:pt idx="15">
                  <c:v>1.1339842897853233E-3</c:v>
                </c:pt>
                <c:pt idx="16">
                  <c:v>7.06742392337028E-4</c:v>
                </c:pt>
                <c:pt idx="17">
                  <c:v>4.3984965283882924E-4</c:v>
                </c:pt>
                <c:pt idx="18">
                  <c:v>2.7339888749080079E-4</c:v>
                </c:pt>
                <c:pt idx="19">
                  <c:v>1.6974243555282632E-4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CF0-44D8-AFFE-7101F23AF271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'Example 3'!$E$5:$E$24</c:f>
              <c:numCache>
                <c:formatCode>General</c:formatCode>
                <c:ptCount val="20"/>
                <c:pt idx="0">
                  <c:v>0.90979598956895014</c:v>
                </c:pt>
                <c:pt idx="1">
                  <c:v>0.73575888234288478</c:v>
                </c:pt>
                <c:pt idx="2">
                  <c:v>0.55782540037107464</c:v>
                </c:pt>
                <c:pt idx="3">
                  <c:v>0.40600584970983811</c:v>
                </c:pt>
                <c:pt idx="4">
                  <c:v>0.28729749518364578</c:v>
                </c:pt>
                <c:pt idx="5">
                  <c:v>0.19914827347145578</c:v>
                </c:pt>
                <c:pt idx="6">
                  <c:v>0.13588822540043324</c:v>
                </c:pt>
                <c:pt idx="7">
                  <c:v>9.1578194443670893E-2</c:v>
                </c:pt>
                <c:pt idx="8">
                  <c:v>6.1099480960332686E-2</c:v>
                </c:pt>
                <c:pt idx="9">
                  <c:v>4.0427681994512799E-2</c:v>
                </c:pt>
                <c:pt idx="10">
                  <c:v>2.6564014350016433E-2</c:v>
                </c:pt>
                <c:pt idx="11">
                  <c:v>1.7351265236664509E-2</c:v>
                </c:pt>
                <c:pt idx="12">
                  <c:v>1.1275793947331792E-2</c:v>
                </c:pt>
                <c:pt idx="13">
                  <c:v>7.2950557244361299E-3</c:v>
                </c:pt>
                <c:pt idx="14">
                  <c:v>4.7012171462565856E-3</c:v>
                </c:pt>
                <c:pt idx="15">
                  <c:v>3.0191636511226068E-3</c:v>
                </c:pt>
                <c:pt idx="16">
                  <c:v>1.9329495056011196E-3</c:v>
                </c:pt>
                <c:pt idx="17">
                  <c:v>1.2340980408667955E-3</c:v>
                </c:pt>
                <c:pt idx="18">
                  <c:v>7.8594421382085632E-4</c:v>
                </c:pt>
                <c:pt idx="19">
                  <c:v>4.9939922738733344E-4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CF0-44D8-AFFE-7101F23AF271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'Example 3'!$F$5:$F$24</c:f>
              <c:numCache>
                <c:formatCode>General</c:formatCode>
                <c:ptCount val="20"/>
                <c:pt idx="0">
                  <c:v>0.96256577324729631</c:v>
                </c:pt>
                <c:pt idx="1">
                  <c:v>0.84914503608460967</c:v>
                </c:pt>
                <c:pt idx="2">
                  <c:v>0.6999858358786275</c:v>
                </c:pt>
                <c:pt idx="3">
                  <c:v>0.5494159513527801</c:v>
                </c:pt>
                <c:pt idx="4">
                  <c:v>0.41588018699550777</c:v>
                </c:pt>
                <c:pt idx="5">
                  <c:v>0.30621891841327836</c:v>
                </c:pt>
                <c:pt idx="6">
                  <c:v>0.22064030793671077</c:v>
                </c:pt>
                <c:pt idx="7">
                  <c:v>0.1562356275777223</c:v>
                </c:pt>
                <c:pt idx="8">
                  <c:v>0.10906415794977233</c:v>
                </c:pt>
                <c:pt idx="9">
                  <c:v>7.5235246146512183E-2</c:v>
                </c:pt>
                <c:pt idx="10">
                  <c:v>5.1379983483069519E-2</c:v>
                </c:pt>
                <c:pt idx="11">
                  <c:v>3.4787780506241858E-2</c:v>
                </c:pt>
                <c:pt idx="12">
                  <c:v>2.3378768103563839E-2</c:v>
                </c:pt>
                <c:pt idx="13">
                  <c:v>1.5609416100266912E-2</c:v>
                </c:pt>
                <c:pt idx="14">
                  <c:v>1.0362337915786444E-2</c:v>
                </c:pt>
                <c:pt idx="15">
                  <c:v>6.844073922420436E-3</c:v>
                </c:pt>
                <c:pt idx="16">
                  <c:v>4.4997969779705452E-3</c:v>
                </c:pt>
                <c:pt idx="17">
                  <c:v>2.9464045878802919E-3</c:v>
                </c:pt>
                <c:pt idx="18">
                  <c:v>1.92213682094304E-3</c:v>
                </c:pt>
                <c:pt idx="19">
                  <c:v>1.2497305630313747E-3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CF0-44D8-AFFE-7101F23AF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3848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- Value to be Evaluated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One-Tailed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X2 Distribution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07761529808776"/>
          <c:y val="0.19192810111472636"/>
          <c:w val="0.22718966580790304"/>
          <c:h val="0.322351923336092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3</xdr:row>
      <xdr:rowOff>123825</xdr:rowOff>
    </xdr:from>
    <xdr:to>
      <xdr:col>6</xdr:col>
      <xdr:colOff>6581775</xdr:colOff>
      <xdr:row>24</xdr:row>
      <xdr:rowOff>47624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0.81197</cdr:x>
      <cdr:y>0.88952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524394" y="2990842"/>
          <a:ext cx="1047731" cy="37148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61</v>
      </c>
      <c r="B1" s="27"/>
      <c r="C1" s="27"/>
      <c r="D1" s="28" t="s">
        <v>91</v>
      </c>
      <c r="E1" s="29"/>
    </row>
    <row r="2" spans="1:5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2"/>
      <c r="C2" s="2"/>
      <c r="D2" s="4"/>
    </row>
    <row r="3" spans="1:5" ht="15.75" x14ac:dyDescent="0.25">
      <c r="A3" s="5" t="s">
        <v>43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60</v>
      </c>
      <c r="B4" s="2"/>
      <c r="C4" s="2"/>
      <c r="D4" s="8" t="s">
        <v>87</v>
      </c>
    </row>
    <row r="5" spans="1:5" x14ac:dyDescent="0.2">
      <c r="A5" s="9"/>
      <c r="B5" s="2"/>
      <c r="C5" s="2"/>
      <c r="D5" s="8"/>
    </row>
    <row r="6" spans="1:5" ht="15.75" x14ac:dyDescent="0.25">
      <c r="A6" s="5" t="s">
        <v>59</v>
      </c>
      <c r="B6" s="10"/>
      <c r="C6" s="10"/>
      <c r="D6" s="11" t="s">
        <v>88</v>
      </c>
    </row>
    <row r="7" spans="1:5" x14ac:dyDescent="0.2">
      <c r="A7" s="7" t="s">
        <v>58</v>
      </c>
      <c r="B7" s="10"/>
      <c r="C7" s="10"/>
      <c r="D7" s="8" t="s">
        <v>90</v>
      </c>
    </row>
    <row r="8" spans="1:5" x14ac:dyDescent="0.2">
      <c r="A8" s="7"/>
      <c r="B8" s="10"/>
      <c r="C8" s="10"/>
      <c r="D8" s="8" t="s">
        <v>89</v>
      </c>
    </row>
    <row r="9" spans="1:5" x14ac:dyDescent="0.2">
      <c r="A9" s="7" t="s">
        <v>57</v>
      </c>
      <c r="B9" s="10"/>
      <c r="C9" s="10"/>
      <c r="D9" s="8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 t="s">
        <v>56</v>
      </c>
      <c r="B11" s="10"/>
      <c r="C11" s="10"/>
      <c r="D11" s="8"/>
    </row>
    <row r="12" spans="1:5" x14ac:dyDescent="0.2">
      <c r="A12" s="7"/>
      <c r="B12" s="10"/>
      <c r="C12" s="10"/>
      <c r="D12" s="8"/>
    </row>
    <row r="13" spans="1:5" x14ac:dyDescent="0.2">
      <c r="A13" s="7" t="s">
        <v>55</v>
      </c>
      <c r="B13" s="10"/>
      <c r="C13" s="10"/>
      <c r="D13" s="8"/>
    </row>
    <row r="14" spans="1:5" x14ac:dyDescent="0.2">
      <c r="A14" s="7"/>
      <c r="B14" s="10"/>
      <c r="C14" s="10"/>
      <c r="D14" s="8"/>
    </row>
    <row r="15" spans="1:5" ht="15.75" x14ac:dyDescent="0.25">
      <c r="A15" s="5" t="s">
        <v>54</v>
      </c>
      <c r="B15" s="2"/>
      <c r="C15" s="2"/>
      <c r="D15" s="11"/>
    </row>
    <row r="16" spans="1:5" x14ac:dyDescent="0.2">
      <c r="A16" s="7" t="s">
        <v>53</v>
      </c>
      <c r="B16" s="10"/>
      <c r="C16" s="10"/>
      <c r="D16" s="10"/>
    </row>
    <row r="17" spans="1:4" x14ac:dyDescent="0.2">
      <c r="A17" s="7"/>
      <c r="B17" s="10"/>
      <c r="C17" s="10"/>
      <c r="D17" s="10"/>
    </row>
    <row r="18" spans="1:4" x14ac:dyDescent="0.2">
      <c r="A18" s="7" t="s">
        <v>52</v>
      </c>
      <c r="B18" s="10"/>
      <c r="C18" s="10"/>
      <c r="D18" s="10"/>
    </row>
    <row r="19" spans="1:4" x14ac:dyDescent="0.2">
      <c r="A19" s="7"/>
      <c r="B19" s="10"/>
      <c r="C19" s="10"/>
      <c r="D19" s="10"/>
    </row>
    <row r="20" spans="1:4" x14ac:dyDescent="0.2">
      <c r="A20" s="7" t="s">
        <v>51</v>
      </c>
      <c r="B20" s="10"/>
      <c r="C20" s="10"/>
      <c r="D20" s="10"/>
    </row>
    <row r="21" spans="1:4" x14ac:dyDescent="0.2">
      <c r="A21" s="7"/>
      <c r="B21" s="10"/>
      <c r="C21" s="10"/>
      <c r="D21" s="10"/>
    </row>
    <row r="22" spans="1:4" x14ac:dyDescent="0.2">
      <c r="A22" s="7" t="s">
        <v>50</v>
      </c>
      <c r="B22" s="10"/>
      <c r="C22" s="10"/>
      <c r="D22" s="10"/>
    </row>
    <row r="23" spans="1:4" x14ac:dyDescent="0.2">
      <c r="A23" s="7"/>
      <c r="B23" s="10"/>
      <c r="C23" s="10"/>
      <c r="D23" s="10"/>
    </row>
    <row r="24" spans="1:4" x14ac:dyDescent="0.2">
      <c r="A24" s="7" t="s">
        <v>49</v>
      </c>
      <c r="B24" s="10"/>
      <c r="C24" s="10"/>
      <c r="D24" s="10"/>
    </row>
    <row r="25" spans="1:4" x14ac:dyDescent="0.2">
      <c r="A25" s="7"/>
      <c r="B25" s="10"/>
      <c r="C25" s="10"/>
      <c r="D25" s="10"/>
    </row>
    <row r="26" spans="1:4" ht="15.75" x14ac:dyDescent="0.25">
      <c r="A26" s="5" t="s">
        <v>48</v>
      </c>
      <c r="B26" s="2"/>
      <c r="C26" s="2"/>
      <c r="D26" s="2"/>
    </row>
    <row r="27" spans="1:4" x14ac:dyDescent="0.2">
      <c r="A27" s="7" t="s">
        <v>47</v>
      </c>
      <c r="B27" s="2"/>
      <c r="C27" s="2"/>
      <c r="D27" s="2"/>
    </row>
    <row r="28" spans="1:4" ht="30" customHeight="1" x14ac:dyDescent="0.25">
      <c r="A28" s="5" t="s">
        <v>46</v>
      </c>
      <c r="B28" s="2"/>
      <c r="C28" s="2"/>
      <c r="D28" s="2"/>
    </row>
    <row r="29" spans="1:4" ht="30" customHeight="1" x14ac:dyDescent="0.2">
      <c r="A29" s="12" t="s">
        <v>45</v>
      </c>
      <c r="B29" s="12" t="s">
        <v>44</v>
      </c>
      <c r="C29" s="12" t="s">
        <v>43</v>
      </c>
      <c r="D29" s="12" t="s">
        <v>42</v>
      </c>
    </row>
    <row r="30" spans="1:4" x14ac:dyDescent="0.2">
      <c r="A30" s="13" t="s">
        <v>41</v>
      </c>
      <c r="B30" s="13" t="s">
        <v>37</v>
      </c>
      <c r="C30" s="14" t="s">
        <v>40</v>
      </c>
      <c r="D30" s="14" t="s">
        <v>39</v>
      </c>
    </row>
    <row r="31" spans="1:4" ht="25.5" x14ac:dyDescent="0.2">
      <c r="A31" s="13" t="s">
        <v>38</v>
      </c>
      <c r="B31" s="13" t="s">
        <v>37</v>
      </c>
      <c r="C31" s="14" t="s">
        <v>36</v>
      </c>
      <c r="D31" s="15" t="s">
        <v>35</v>
      </c>
    </row>
    <row r="32" spans="1:4" x14ac:dyDescent="0.2">
      <c r="A32" s="2"/>
      <c r="B32" s="2"/>
      <c r="C32" s="2"/>
      <c r="D32" s="2"/>
    </row>
    <row r="33" spans="1:4" ht="15.75" x14ac:dyDescent="0.25">
      <c r="A33" s="5" t="s">
        <v>34</v>
      </c>
      <c r="B33" s="2"/>
      <c r="C33" s="2"/>
      <c r="D33" s="2"/>
    </row>
    <row r="34" spans="1:4" x14ac:dyDescent="0.2">
      <c r="A34" s="10" t="s">
        <v>33</v>
      </c>
      <c r="B34" s="10"/>
      <c r="C34" s="10"/>
      <c r="D34" s="10"/>
    </row>
    <row r="35" spans="1:4" ht="18.75" x14ac:dyDescent="0.25">
      <c r="A35" s="16" t="s">
        <v>85</v>
      </c>
      <c r="B35" s="10"/>
      <c r="C35" s="10"/>
      <c r="D35" s="10"/>
    </row>
    <row r="36" spans="1:4" x14ac:dyDescent="0.2">
      <c r="A36" s="17" t="s">
        <v>69</v>
      </c>
      <c r="B36" s="10"/>
      <c r="C36" s="10"/>
      <c r="D36" s="10"/>
    </row>
    <row r="37" spans="1:4" x14ac:dyDescent="0.2">
      <c r="A37" s="17"/>
      <c r="B37" s="10"/>
      <c r="C37" s="10"/>
      <c r="D37" s="10"/>
    </row>
    <row r="38" spans="1:4" x14ac:dyDescent="0.2">
      <c r="A38" s="17" t="s">
        <v>70</v>
      </c>
      <c r="B38" s="10"/>
      <c r="C38" s="10"/>
      <c r="D38" s="10"/>
    </row>
    <row r="39" spans="1:4" ht="15.75" x14ac:dyDescent="0.25">
      <c r="A39" s="16" t="s">
        <v>81</v>
      </c>
      <c r="B39" s="10"/>
      <c r="C39" s="10"/>
      <c r="D39" s="10"/>
    </row>
    <row r="40" spans="1:4" x14ac:dyDescent="0.2">
      <c r="A40" s="17" t="s">
        <v>79</v>
      </c>
      <c r="B40" s="10"/>
      <c r="C40" s="10"/>
      <c r="D40" s="10"/>
    </row>
    <row r="41" spans="1:4" x14ac:dyDescent="0.2">
      <c r="A41" s="10"/>
      <c r="B41" s="10"/>
      <c r="C41" s="10"/>
      <c r="D41" s="10"/>
    </row>
    <row r="42" spans="1:4" ht="15.75" x14ac:dyDescent="0.25">
      <c r="A42" s="18" t="s">
        <v>63</v>
      </c>
      <c r="B42" s="2"/>
      <c r="C42" s="2"/>
      <c r="D42" s="2"/>
    </row>
    <row r="43" spans="1:4" x14ac:dyDescent="0.2">
      <c r="A43" s="19" t="s">
        <v>64</v>
      </c>
      <c r="B43" s="2"/>
      <c r="C43" s="2"/>
      <c r="D43" s="2"/>
    </row>
    <row r="44" spans="1:4" ht="30" customHeight="1" x14ac:dyDescent="0.2">
      <c r="A44" s="20" t="s">
        <v>86</v>
      </c>
      <c r="B44" s="21" t="s">
        <v>65</v>
      </c>
      <c r="C44" s="2"/>
      <c r="D44" s="2"/>
    </row>
    <row r="45" spans="1:4" x14ac:dyDescent="0.2">
      <c r="A45" s="17"/>
      <c r="B45" s="10"/>
      <c r="C45" s="10"/>
      <c r="D45" s="10"/>
    </row>
    <row r="46" spans="1:4" x14ac:dyDescent="0.2">
      <c r="A46" s="17" t="s">
        <v>66</v>
      </c>
      <c r="B46" s="10"/>
      <c r="C46" s="10"/>
      <c r="D46" s="10"/>
    </row>
    <row r="47" spans="1:4" x14ac:dyDescent="0.2">
      <c r="A47" s="17" t="s">
        <v>67</v>
      </c>
      <c r="B47" s="10"/>
      <c r="C47" s="10"/>
      <c r="D47" s="10"/>
    </row>
    <row r="48" spans="1:4" ht="30" customHeight="1" x14ac:dyDescent="0.2">
      <c r="A48" s="20" t="s">
        <v>68</v>
      </c>
      <c r="B48" s="21" t="s">
        <v>60</v>
      </c>
      <c r="C48" s="2"/>
      <c r="D48" s="2"/>
    </row>
    <row r="49" spans="1:4" x14ac:dyDescent="0.2">
      <c r="A49" s="17"/>
      <c r="B49" s="10"/>
      <c r="C49" s="10"/>
      <c r="D49" s="10"/>
    </row>
    <row r="50" spans="1:4" x14ac:dyDescent="0.2">
      <c r="A50" s="17" t="s">
        <v>82</v>
      </c>
      <c r="B50" s="10"/>
      <c r="C50" s="10"/>
      <c r="D50" s="10"/>
    </row>
    <row r="51" spans="1:4" ht="30" customHeight="1" x14ac:dyDescent="0.2">
      <c r="A51" s="20" t="s">
        <v>83</v>
      </c>
      <c r="B51" s="21" t="s">
        <v>84</v>
      </c>
      <c r="C51" s="2"/>
      <c r="D51" s="2"/>
    </row>
    <row r="52" spans="1:4" x14ac:dyDescent="0.2">
      <c r="A52" s="7"/>
      <c r="B52" s="10"/>
      <c r="C52" s="10"/>
      <c r="D52" s="10"/>
    </row>
    <row r="53" spans="1:4" ht="15.75" x14ac:dyDescent="0.25">
      <c r="A53" s="5" t="s">
        <v>32</v>
      </c>
      <c r="B53" s="5"/>
      <c r="C53" s="5"/>
      <c r="D53" s="5"/>
    </row>
    <row r="54" spans="1:4" x14ac:dyDescent="0.2">
      <c r="A54" s="2"/>
      <c r="B54" s="2"/>
      <c r="C54" s="2"/>
      <c r="D54" s="2"/>
    </row>
    <row r="55" spans="1:4" ht="15" customHeight="1" x14ac:dyDescent="0.2">
      <c r="A55" s="12" t="s">
        <v>31</v>
      </c>
      <c r="B55" s="2"/>
      <c r="C55" s="2"/>
      <c r="D55" s="2"/>
    </row>
    <row r="56" spans="1:4" ht="12.75" customHeight="1" x14ac:dyDescent="0.2">
      <c r="A56" s="22" t="str">
        <f>'Example 1'!A1</f>
        <v>Example 1:- Simple Example Of Use Of CHIDIST</v>
      </c>
      <c r="B56" s="2"/>
      <c r="C56" s="2"/>
      <c r="D56" s="2"/>
    </row>
    <row r="57" spans="1:4" ht="12.75" customHeight="1" x14ac:dyDescent="0.2">
      <c r="A57" s="22" t="str">
        <f>'Example 2'!A1</f>
        <v>Example 2:- Validating Data For CHIDIST</v>
      </c>
      <c r="B57" s="2"/>
      <c r="C57" s="2"/>
      <c r="D57" s="2"/>
    </row>
    <row r="58" spans="1:4" ht="12.75" customHeight="1" x14ac:dyDescent="0.2">
      <c r="A58" s="22" t="str">
        <f>'Example 3'!A1</f>
        <v>Example 3:- Tabulating And Charting CHIDIST</v>
      </c>
      <c r="B58" s="2"/>
      <c r="C58" s="2"/>
      <c r="D58" s="2"/>
    </row>
    <row r="59" spans="1:4" ht="12.75" customHeight="1" x14ac:dyDescent="0.2">
      <c r="A59" s="22" t="str">
        <f>'Example 4'!A1</f>
        <v>Example 4:- Crosscheck Of CHIDIST With CHIINV Function</v>
      </c>
      <c r="B59" s="2"/>
      <c r="C59" s="2"/>
      <c r="D59" s="2"/>
    </row>
    <row r="60" spans="1:4" ht="12.75" customHeight="1" x14ac:dyDescent="0.2">
      <c r="A60" s="22" t="str">
        <f>'Example 5'!A1</f>
        <v>Example 5:- Comparison Of CHIDIST Excel 2010 Functions CHISQ.DIST And CHISQ.DIST.RT</v>
      </c>
      <c r="B60" s="2"/>
      <c r="C60" s="2"/>
      <c r="D60" s="2"/>
    </row>
    <row r="61" spans="1:4" ht="15" customHeight="1" x14ac:dyDescent="0.2">
      <c r="A61" s="2"/>
      <c r="B61" s="2"/>
      <c r="C61" s="2"/>
      <c r="D61" s="2"/>
    </row>
    <row r="62" spans="1:4" ht="15.75" x14ac:dyDescent="0.25">
      <c r="A62" s="5" t="s">
        <v>7</v>
      </c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3" t="s">
        <v>6</v>
      </c>
      <c r="B64" s="2"/>
      <c r="C64" s="2"/>
      <c r="D64" s="2"/>
    </row>
    <row r="65" spans="1:4" x14ac:dyDescent="0.2">
      <c r="A65" s="2"/>
      <c r="B65" s="2"/>
      <c r="C65" s="2"/>
      <c r="D65" s="2"/>
    </row>
    <row r="66" spans="1:4" ht="12.75" customHeight="1" x14ac:dyDescent="0.2">
      <c r="A66" s="10" t="s">
        <v>5</v>
      </c>
      <c r="B66" s="2"/>
      <c r="C66" s="2"/>
      <c r="D66" s="2"/>
    </row>
    <row r="67" spans="1:4" ht="12.75" customHeight="1" x14ac:dyDescent="0.2">
      <c r="A67" s="10" t="s">
        <v>4</v>
      </c>
      <c r="B67" s="2"/>
      <c r="C67" s="2"/>
      <c r="D67" s="2"/>
    </row>
    <row r="68" spans="1:4" x14ac:dyDescent="0.2">
      <c r="A68" s="24" t="s">
        <v>3</v>
      </c>
      <c r="B68" s="2"/>
      <c r="C68" s="2"/>
      <c r="D68" s="2"/>
    </row>
    <row r="69" spans="1:4" x14ac:dyDescent="0.2">
      <c r="A69" s="24" t="s">
        <v>2</v>
      </c>
      <c r="B69" s="2"/>
      <c r="C69" s="2"/>
      <c r="D69" s="2"/>
    </row>
    <row r="70" spans="1:4" x14ac:dyDescent="0.2">
      <c r="A70" s="10" t="s">
        <v>1</v>
      </c>
      <c r="B70" s="2"/>
      <c r="C70" s="2"/>
      <c r="D70" s="2"/>
    </row>
    <row r="71" spans="1:4" x14ac:dyDescent="0.2">
      <c r="A71" s="10" t="s">
        <v>0</v>
      </c>
      <c r="B71" s="2"/>
      <c r="C71" s="2"/>
      <c r="D71" s="2"/>
    </row>
    <row r="72" spans="1:4" x14ac:dyDescent="0.2">
      <c r="A72" s="10"/>
      <c r="B72" s="2"/>
      <c r="C72" s="2"/>
      <c r="D72" s="2"/>
    </row>
    <row r="73" spans="1:4" x14ac:dyDescent="0.2">
      <c r="A73" s="25"/>
      <c r="B73" s="25"/>
      <c r="C73" s="25"/>
      <c r="D73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78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2"/>
      <c r="C2" s="2"/>
      <c r="D2" s="2"/>
      <c r="E2" s="2"/>
    </row>
    <row r="3" spans="1:5" x14ac:dyDescent="0.2">
      <c r="A3" s="12" t="s">
        <v>19</v>
      </c>
      <c r="B3" s="12" t="s">
        <v>18</v>
      </c>
      <c r="C3" s="2"/>
      <c r="D3" s="2"/>
      <c r="E3" s="2"/>
    </row>
    <row r="4" spans="1:5" x14ac:dyDescent="0.2">
      <c r="A4" s="10" t="s">
        <v>15</v>
      </c>
      <c r="B4" s="25">
        <v>15</v>
      </c>
      <c r="C4" s="2"/>
      <c r="D4" s="2"/>
      <c r="E4" s="2"/>
    </row>
    <row r="5" spans="1:5" x14ac:dyDescent="0.2">
      <c r="A5" s="10" t="s">
        <v>14</v>
      </c>
      <c r="B5" s="25">
        <v>2</v>
      </c>
      <c r="C5" s="2"/>
      <c r="D5" s="2"/>
      <c r="E5" s="2"/>
    </row>
    <row r="6" spans="1:5" x14ac:dyDescent="0.2">
      <c r="A6" s="2"/>
      <c r="B6" s="2"/>
      <c r="C6" s="2"/>
      <c r="D6" s="2"/>
      <c r="E6" s="2"/>
    </row>
    <row r="7" spans="1:5" ht="14.25" x14ac:dyDescent="0.2">
      <c r="A7" s="12" t="s">
        <v>30</v>
      </c>
      <c r="B7" s="2">
        <f>CHIDIST(B4,B5)</f>
        <v>5.5308437014783363E-4</v>
      </c>
      <c r="C7" s="2"/>
      <c r="D7" s="2"/>
      <c r="E7" s="2"/>
    </row>
    <row r="8" spans="1:5" x14ac:dyDescent="0.2">
      <c r="A8" s="2" t="str">
        <f ca="1">"Formula in "&amp;ADDRESS(ROW(B7),COLUMN(B7),4)&amp;"   &gt;&gt;&gt;   "&amp;_xlfn.FORMULATEXT(B7)</f>
        <v>Formula in B7   &gt;&gt;&gt;   =CHIDIST(B4,B5)</v>
      </c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80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2"/>
      <c r="C2" s="2"/>
      <c r="D2" s="2"/>
      <c r="E2" s="2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2"/>
    </row>
    <row r="4" spans="1:5" x14ac:dyDescent="0.2">
      <c r="A4" s="10" t="s">
        <v>15</v>
      </c>
      <c r="B4" s="35">
        <v>5</v>
      </c>
      <c r="C4" s="2">
        <f>IF(AND(ISNUMBER(B4),B4&gt;0),0,"Data input error")</f>
        <v>0</v>
      </c>
      <c r="D4" s="2" t="str">
        <f ca="1">_xlfn.FORMULATEXT(C4)</f>
        <v>=IF(AND(ISNUMBER(B4),B4&gt;0),0,"Data input error")</v>
      </c>
      <c r="E4" s="2"/>
    </row>
    <row r="5" spans="1:5" x14ac:dyDescent="0.2">
      <c r="A5" s="10" t="s">
        <v>14</v>
      </c>
      <c r="B5" s="35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10" t="s">
        <v>29</v>
      </c>
      <c r="B7" s="2">
        <f>CHIDIST(B4,B5)</f>
        <v>2.5347318677468252E-2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10" t="str">
        <f ca="1">"Formula in "&amp;ADDRESS(ROW(B7),COLUMN(B7),4)&amp;"   &gt;&gt;&gt;   "&amp;_xlfn.FORMULATEXT(B7)</f>
        <v>Formula in B7   &gt;&gt;&gt;   =CHIDIST(B4,B5)</v>
      </c>
      <c r="B8" s="2"/>
      <c r="C8" s="2"/>
      <c r="D8" s="2"/>
      <c r="E8" s="2"/>
    </row>
    <row r="9" spans="1:5" x14ac:dyDescent="0.2">
      <c r="A9" s="10"/>
      <c r="B9" s="2"/>
      <c r="C9" s="2"/>
      <c r="D9" s="2"/>
      <c r="E9" s="2"/>
    </row>
    <row r="10" spans="1:5" x14ac:dyDescent="0.2">
      <c r="A10" s="10" t="s">
        <v>28</v>
      </c>
      <c r="B10" s="2"/>
      <c r="C10" s="2"/>
      <c r="D10" s="2"/>
      <c r="E10" s="2"/>
    </row>
    <row r="11" spans="1:5" x14ac:dyDescent="0.2">
      <c r="A11" s="34" t="s">
        <v>27</v>
      </c>
      <c r="B11" s="31" t="s">
        <v>26</v>
      </c>
      <c r="C11" s="36" t="s">
        <v>25</v>
      </c>
      <c r="D11" s="31" t="s">
        <v>24</v>
      </c>
      <c r="E11" s="12"/>
    </row>
    <row r="12" spans="1:5" x14ac:dyDescent="0.2">
      <c r="A12" s="2" t="str">
        <f>CHIDIST!A30</f>
        <v>x</v>
      </c>
      <c r="B12" s="10" t="s">
        <v>23</v>
      </c>
      <c r="C12" s="2"/>
      <c r="D12" s="2"/>
      <c r="E12" s="2"/>
    </row>
    <row r="13" spans="1:5" x14ac:dyDescent="0.2">
      <c r="A13" s="2"/>
      <c r="B13" s="10" t="s">
        <v>22</v>
      </c>
      <c r="C13" s="2"/>
      <c r="D13" s="2"/>
      <c r="E13" s="2"/>
    </row>
    <row r="14" spans="1:5" x14ac:dyDescent="0.2">
      <c r="A14" s="2"/>
      <c r="B14" s="12" t="s">
        <v>20</v>
      </c>
      <c r="C14" s="12" t="b">
        <f>AND(ISNUMBER(B4),B4&gt;0)</f>
        <v>1</v>
      </c>
      <c r="D14" s="2" t="str">
        <f ca="1">_xlfn.FORMULATEXT(C14)</f>
        <v>=AND(ISNUMBER(B4),B4&gt;0)</v>
      </c>
      <c r="E14" s="2"/>
    </row>
    <row r="15" spans="1:5" x14ac:dyDescent="0.2">
      <c r="A15" s="2" t="str">
        <f>CHIDIST!A31</f>
        <v>deg_freedom</v>
      </c>
      <c r="B15" s="10" t="s">
        <v>23</v>
      </c>
      <c r="C15" s="2"/>
      <c r="D15" s="2"/>
      <c r="E15" s="2"/>
    </row>
    <row r="16" spans="1:5" x14ac:dyDescent="0.2">
      <c r="A16" s="2"/>
      <c r="B16" s="10" t="s">
        <v>22</v>
      </c>
      <c r="C16" s="2"/>
      <c r="D16" s="2"/>
      <c r="E16" s="2"/>
    </row>
    <row r="17" spans="1:5" x14ac:dyDescent="0.2">
      <c r="A17" s="2"/>
      <c r="B17" s="10" t="s">
        <v>21</v>
      </c>
      <c r="C17" s="2"/>
      <c r="D17" s="2"/>
      <c r="E17" s="2"/>
    </row>
    <row r="18" spans="1:5" x14ac:dyDescent="0.2">
      <c r="A18" s="2"/>
      <c r="B18" s="12" t="s">
        <v>20</v>
      </c>
      <c r="C18" s="12" t="b">
        <f>AND(B5&gt;0,B5&lt;=100)</f>
        <v>1</v>
      </c>
      <c r="D18" s="2" t="str">
        <f ca="1">_xlfn.FORMULATEXT(C18)</f>
        <v>=AND(B5&gt;0,B5&lt;=100)</v>
      </c>
      <c r="E18" s="2"/>
    </row>
    <row r="19" spans="1:5" x14ac:dyDescent="0.2">
      <c r="A19" s="10"/>
      <c r="B19" s="2"/>
      <c r="C19" s="2"/>
      <c r="D19" s="2"/>
      <c r="E19" s="2"/>
    </row>
  </sheetData>
  <conditionalFormatting sqref="C4:C5">
    <cfRule type="cellIs" dxfId="9" priority="3" operator="equal">
      <formula>0</formula>
    </cfRule>
  </conditionalFormatting>
  <conditionalFormatting sqref="C7 C9">
    <cfRule type="cellIs" dxfId="8" priority="2" operator="equal">
      <formula>0</formula>
    </cfRule>
  </conditionalFormatting>
  <conditionalFormatting sqref="C8">
    <cfRule type="cellIs" dxfId="7" priority="1" operator="equal">
      <formula>0</formula>
    </cfRule>
  </conditionalFormatting>
  <dataValidations count="2"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200-000000000000}">
      <formula1>AND(ISNUMBER(B4),B4&gt;0)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200-000001000000}">
      <formula1>AND(B5&gt;=1,B5&lt;=100)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G27"/>
  <sheetViews>
    <sheetView zoomScaleNormal="100" workbookViewId="0"/>
  </sheetViews>
  <sheetFormatPr defaultColWidth="9.140625" defaultRowHeight="12.75" x14ac:dyDescent="0.2"/>
  <cols>
    <col min="1" max="6" width="10.7109375" style="1" customWidth="1"/>
    <col min="7" max="7" width="100.7109375" style="1" customWidth="1"/>
    <col min="8" max="16384" width="9.140625" style="1"/>
  </cols>
  <sheetData>
    <row r="1" spans="1:7" ht="30" customHeight="1" x14ac:dyDescent="0.2">
      <c r="A1" s="30" t="s">
        <v>77</v>
      </c>
      <c r="B1" s="27"/>
      <c r="C1" s="27"/>
      <c r="D1" s="27"/>
      <c r="E1" s="27"/>
      <c r="F1" s="2"/>
      <c r="G1" s="2"/>
    </row>
    <row r="2" spans="1:7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37"/>
      <c r="C2" s="37"/>
      <c r="D2" s="37"/>
      <c r="E2" s="37"/>
      <c r="F2" s="2"/>
      <c r="G2" s="2"/>
    </row>
    <row r="3" spans="1:7" x14ac:dyDescent="0.2">
      <c r="A3" s="10"/>
      <c r="B3" s="38" t="s">
        <v>14</v>
      </c>
      <c r="C3" s="37"/>
      <c r="D3" s="37"/>
      <c r="E3" s="37"/>
      <c r="F3" s="37"/>
      <c r="G3" s="2"/>
    </row>
    <row r="4" spans="1:7" x14ac:dyDescent="0.2">
      <c r="A4" s="10" t="s">
        <v>62</v>
      </c>
      <c r="B4" s="39">
        <v>1</v>
      </c>
      <c r="C4" s="39">
        <v>2</v>
      </c>
      <c r="D4" s="39">
        <v>3</v>
      </c>
      <c r="E4" s="39">
        <v>4</v>
      </c>
      <c r="F4" s="39">
        <v>5</v>
      </c>
      <c r="G4" s="2"/>
    </row>
    <row r="5" spans="1:7" x14ac:dyDescent="0.2">
      <c r="A5" s="40">
        <v>1</v>
      </c>
      <c r="B5" s="2">
        <f t="shared" ref="B5:F14" si="0">CHIDIST($A5,B$4)</f>
        <v>0.31731050786291398</v>
      </c>
      <c r="C5" s="2">
        <f t="shared" si="0"/>
        <v>0.60653065971263342</v>
      </c>
      <c r="D5" s="2">
        <f t="shared" si="0"/>
        <v>0.80125195690120088</v>
      </c>
      <c r="E5" s="2">
        <f t="shared" si="0"/>
        <v>0.90979598956895014</v>
      </c>
      <c r="F5" s="2">
        <f t="shared" si="0"/>
        <v>0.96256577324729631</v>
      </c>
      <c r="G5" s="2"/>
    </row>
    <row r="6" spans="1:7" x14ac:dyDescent="0.2">
      <c r="A6" s="40">
        <v>2</v>
      </c>
      <c r="B6" s="2">
        <f t="shared" si="0"/>
        <v>0.15729920705028513</v>
      </c>
      <c r="C6" s="2">
        <f t="shared" si="0"/>
        <v>0.36787944117144233</v>
      </c>
      <c r="D6" s="2">
        <f t="shared" si="0"/>
        <v>0.57240670447087982</v>
      </c>
      <c r="E6" s="2">
        <f t="shared" si="0"/>
        <v>0.73575888234288478</v>
      </c>
      <c r="F6" s="2">
        <f t="shared" si="0"/>
        <v>0.84914503608460967</v>
      </c>
      <c r="G6" s="2"/>
    </row>
    <row r="7" spans="1:7" x14ac:dyDescent="0.2">
      <c r="A7" s="40">
        <v>3</v>
      </c>
      <c r="B7" s="2">
        <f t="shared" si="0"/>
        <v>8.3264516663550447E-2</v>
      </c>
      <c r="C7" s="2">
        <f t="shared" si="0"/>
        <v>0.22313016014842982</v>
      </c>
      <c r="D7" s="2">
        <f t="shared" si="0"/>
        <v>0.39162517627108884</v>
      </c>
      <c r="E7" s="2">
        <f t="shared" si="0"/>
        <v>0.55782540037107464</v>
      </c>
      <c r="F7" s="2">
        <f t="shared" si="0"/>
        <v>0.6999858358786275</v>
      </c>
      <c r="G7" s="2"/>
    </row>
    <row r="8" spans="1:7" x14ac:dyDescent="0.2">
      <c r="A8" s="40">
        <v>4</v>
      </c>
      <c r="B8" s="2">
        <f t="shared" si="0"/>
        <v>4.5500263896358382E-2</v>
      </c>
      <c r="C8" s="2">
        <f t="shared" si="0"/>
        <v>0.1353352832366127</v>
      </c>
      <c r="D8" s="2">
        <f t="shared" si="0"/>
        <v>0.26146412994911056</v>
      </c>
      <c r="E8" s="2">
        <f t="shared" si="0"/>
        <v>0.40600584970983811</v>
      </c>
      <c r="F8" s="2">
        <f t="shared" si="0"/>
        <v>0.5494159513527801</v>
      </c>
      <c r="G8" s="2"/>
    </row>
    <row r="9" spans="1:7" x14ac:dyDescent="0.2">
      <c r="A9" s="40">
        <v>5</v>
      </c>
      <c r="B9" s="2">
        <f t="shared" si="0"/>
        <v>2.5347318677468252E-2</v>
      </c>
      <c r="C9" s="2">
        <f t="shared" si="0"/>
        <v>8.20849986238988E-2</v>
      </c>
      <c r="D9" s="2">
        <f t="shared" si="0"/>
        <v>0.1717971442967331</v>
      </c>
      <c r="E9" s="2">
        <f t="shared" si="0"/>
        <v>0.28729749518364578</v>
      </c>
      <c r="F9" s="2">
        <f t="shared" si="0"/>
        <v>0.41588018699550777</v>
      </c>
      <c r="G9" s="2"/>
    </row>
    <row r="10" spans="1:7" x14ac:dyDescent="0.2">
      <c r="A10" s="40">
        <v>6</v>
      </c>
      <c r="B10" s="2">
        <f t="shared" si="0"/>
        <v>1.4305878435429648E-2</v>
      </c>
      <c r="C10" s="2">
        <f t="shared" si="0"/>
        <v>4.9787068367863944E-2</v>
      </c>
      <c r="D10" s="2">
        <f t="shared" si="0"/>
        <v>0.11161022509471255</v>
      </c>
      <c r="E10" s="2">
        <f t="shared" si="0"/>
        <v>0.19914827347145578</v>
      </c>
      <c r="F10" s="2">
        <f t="shared" si="0"/>
        <v>0.30621891841327836</v>
      </c>
      <c r="G10" s="2"/>
    </row>
    <row r="11" spans="1:7" x14ac:dyDescent="0.2">
      <c r="A11" s="40">
        <v>7</v>
      </c>
      <c r="B11" s="2">
        <f t="shared" si="0"/>
        <v>8.1509715935026983E-3</v>
      </c>
      <c r="C11" s="2">
        <f t="shared" si="0"/>
        <v>3.0197383422318501E-2</v>
      </c>
      <c r="D11" s="2">
        <f t="shared" si="0"/>
        <v>7.1897772496465118E-2</v>
      </c>
      <c r="E11" s="2">
        <f t="shared" si="0"/>
        <v>0.13588822540043324</v>
      </c>
      <c r="F11" s="2">
        <f t="shared" si="0"/>
        <v>0.22064030793671077</v>
      </c>
      <c r="G11" s="2"/>
    </row>
    <row r="12" spans="1:7" x14ac:dyDescent="0.2">
      <c r="A12" s="40">
        <v>8</v>
      </c>
      <c r="B12" s="2">
        <f t="shared" si="0"/>
        <v>4.6777349810472645E-3</v>
      </c>
      <c r="C12" s="2">
        <f t="shared" si="0"/>
        <v>1.8315638888734179E-2</v>
      </c>
      <c r="D12" s="2">
        <f t="shared" si="0"/>
        <v>4.6011705689231373E-2</v>
      </c>
      <c r="E12" s="2">
        <f t="shared" si="0"/>
        <v>9.1578194443670893E-2</v>
      </c>
      <c r="F12" s="2">
        <f t="shared" si="0"/>
        <v>0.1562356275777223</v>
      </c>
      <c r="G12" s="2"/>
    </row>
    <row r="13" spans="1:7" x14ac:dyDescent="0.2">
      <c r="A13" s="40">
        <v>9</v>
      </c>
      <c r="B13" s="2">
        <f t="shared" si="0"/>
        <v>2.6997960632601909E-3</v>
      </c>
      <c r="C13" s="2">
        <f t="shared" si="0"/>
        <v>1.1108996538242306E-2</v>
      </c>
      <c r="D13" s="2">
        <f t="shared" si="0"/>
        <v>2.9290886534888223E-2</v>
      </c>
      <c r="E13" s="2">
        <f t="shared" si="0"/>
        <v>6.1099480960332686E-2</v>
      </c>
      <c r="F13" s="2">
        <f t="shared" si="0"/>
        <v>0.10906415794977233</v>
      </c>
      <c r="G13" s="2"/>
    </row>
    <row r="14" spans="1:7" x14ac:dyDescent="0.2">
      <c r="A14" s="40">
        <v>10</v>
      </c>
      <c r="B14" s="2">
        <f t="shared" si="0"/>
        <v>1.5654022580025477E-3</v>
      </c>
      <c r="C14" s="2">
        <f t="shared" si="0"/>
        <v>6.737946999085467E-3</v>
      </c>
      <c r="D14" s="2">
        <f t="shared" si="0"/>
        <v>1.8566135463043237E-2</v>
      </c>
      <c r="E14" s="2">
        <f t="shared" si="0"/>
        <v>4.0427681994512799E-2</v>
      </c>
      <c r="F14" s="2">
        <f t="shared" si="0"/>
        <v>7.5235246146512183E-2</v>
      </c>
      <c r="G14" s="2"/>
    </row>
    <row r="15" spans="1:7" x14ac:dyDescent="0.2">
      <c r="A15" s="40">
        <v>11</v>
      </c>
      <c r="B15" s="2">
        <f t="shared" ref="B15:F24" si="1">CHIDIST($A15,B$4)</f>
        <v>9.1111887715371299E-4</v>
      </c>
      <c r="C15" s="2">
        <f t="shared" si="1"/>
        <v>4.0867714384640666E-3</v>
      </c>
      <c r="D15" s="2">
        <f t="shared" si="1"/>
        <v>1.1725875578421387E-2</v>
      </c>
      <c r="E15" s="2">
        <f t="shared" si="1"/>
        <v>2.6564014350016433E-2</v>
      </c>
      <c r="F15" s="2">
        <f t="shared" si="1"/>
        <v>5.1379983483069519E-2</v>
      </c>
      <c r="G15" s="2"/>
    </row>
    <row r="16" spans="1:7" x14ac:dyDescent="0.2">
      <c r="A16" s="40">
        <v>12</v>
      </c>
      <c r="B16" s="2">
        <f t="shared" si="1"/>
        <v>5.320055051392502E-4</v>
      </c>
      <c r="C16" s="2">
        <f t="shared" si="1"/>
        <v>2.4787521766663585E-3</v>
      </c>
      <c r="D16" s="2">
        <f t="shared" si="1"/>
        <v>7.3831605053597711E-3</v>
      </c>
      <c r="E16" s="2">
        <f t="shared" si="1"/>
        <v>1.7351265236664509E-2</v>
      </c>
      <c r="F16" s="2">
        <f t="shared" si="1"/>
        <v>3.4787780506241858E-2</v>
      </c>
      <c r="G16" s="2"/>
    </row>
    <row r="17" spans="1:7" x14ac:dyDescent="0.2">
      <c r="A17" s="40">
        <v>13</v>
      </c>
      <c r="B17" s="2">
        <f t="shared" si="1"/>
        <v>3.1149097676738414E-4</v>
      </c>
      <c r="C17" s="2">
        <f t="shared" si="1"/>
        <v>1.5034391929775724E-3</v>
      </c>
      <c r="D17" s="2">
        <f t="shared" si="1"/>
        <v>4.6366054380417195E-3</v>
      </c>
      <c r="E17" s="2">
        <f t="shared" si="1"/>
        <v>1.1275793947331792E-2</v>
      </c>
      <c r="F17" s="2">
        <f t="shared" si="1"/>
        <v>2.3378768103563839E-2</v>
      </c>
      <c r="G17" s="2"/>
    </row>
    <row r="18" spans="1:7" x14ac:dyDescent="0.2">
      <c r="A18" s="40">
        <v>14</v>
      </c>
      <c r="B18" s="2">
        <f t="shared" si="1"/>
        <v>1.8281063298183488E-4</v>
      </c>
      <c r="C18" s="2">
        <f t="shared" si="1"/>
        <v>9.1188196555451624E-4</v>
      </c>
      <c r="D18" s="2">
        <f t="shared" si="1"/>
        <v>2.9051527742674369E-3</v>
      </c>
      <c r="E18" s="2">
        <f t="shared" si="1"/>
        <v>7.2950557244361299E-3</v>
      </c>
      <c r="F18" s="2">
        <f t="shared" si="1"/>
        <v>1.5609416100266912E-2</v>
      </c>
      <c r="G18" s="2"/>
    </row>
    <row r="19" spans="1:7" x14ac:dyDescent="0.2">
      <c r="A19" s="40">
        <v>15</v>
      </c>
      <c r="B19" s="2">
        <f t="shared" si="1"/>
        <v>1.075111767295006E-4</v>
      </c>
      <c r="C19" s="2">
        <f t="shared" si="1"/>
        <v>5.5308437014783363E-4</v>
      </c>
      <c r="D19" s="2">
        <f t="shared" si="1"/>
        <v>1.8166489665723245E-3</v>
      </c>
      <c r="E19" s="2">
        <f t="shared" si="1"/>
        <v>4.7012171462565856E-3</v>
      </c>
      <c r="F19" s="2">
        <f t="shared" si="1"/>
        <v>1.0362337915786444E-2</v>
      </c>
      <c r="G19" s="2"/>
    </row>
    <row r="20" spans="1:7" x14ac:dyDescent="0.2">
      <c r="A20" s="40">
        <v>16</v>
      </c>
      <c r="B20" s="2">
        <f t="shared" si="1"/>
        <v>6.3342483666239713E-5</v>
      </c>
      <c r="C20" s="2">
        <f t="shared" si="1"/>
        <v>3.3546262790251185E-4</v>
      </c>
      <c r="D20" s="2">
        <f t="shared" si="1"/>
        <v>1.1339842897853233E-3</v>
      </c>
      <c r="E20" s="2">
        <f t="shared" si="1"/>
        <v>3.0191636511226068E-3</v>
      </c>
      <c r="F20" s="2">
        <f t="shared" si="1"/>
        <v>6.844073922420436E-3</v>
      </c>
      <c r="G20" s="2"/>
    </row>
    <row r="21" spans="1:7" x14ac:dyDescent="0.2">
      <c r="A21" s="40">
        <v>17</v>
      </c>
      <c r="B21" s="2">
        <f t="shared" si="1"/>
        <v>3.7379818401701526E-5</v>
      </c>
      <c r="C21" s="2">
        <f t="shared" si="1"/>
        <v>2.0346836901064417E-4</v>
      </c>
      <c r="D21" s="2">
        <f t="shared" si="1"/>
        <v>7.06742392337028E-4</v>
      </c>
      <c r="E21" s="2">
        <f t="shared" si="1"/>
        <v>1.9329495056011196E-3</v>
      </c>
      <c r="F21" s="2">
        <f t="shared" si="1"/>
        <v>4.4997969779705452E-3</v>
      </c>
      <c r="G21" s="2"/>
    </row>
    <row r="22" spans="1:7" x14ac:dyDescent="0.2">
      <c r="A22" s="40">
        <v>18</v>
      </c>
      <c r="B22" s="2">
        <f t="shared" si="1"/>
        <v>2.2090496998585441E-5</v>
      </c>
      <c r="C22" s="2">
        <f t="shared" si="1"/>
        <v>1.2340980408667956E-4</v>
      </c>
      <c r="D22" s="2">
        <f t="shared" si="1"/>
        <v>4.3984965283882924E-4</v>
      </c>
      <c r="E22" s="2">
        <f t="shared" si="1"/>
        <v>1.2340980408667955E-3</v>
      </c>
      <c r="F22" s="2">
        <f t="shared" si="1"/>
        <v>2.9464045878802919E-3</v>
      </c>
      <c r="G22" s="2"/>
    </row>
    <row r="23" spans="1:7" x14ac:dyDescent="0.2">
      <c r="A23" s="40">
        <v>19</v>
      </c>
      <c r="B23" s="2">
        <f t="shared" si="1"/>
        <v>1.307184536676302E-5</v>
      </c>
      <c r="C23" s="2">
        <f t="shared" si="1"/>
        <v>7.4851829887700598E-5</v>
      </c>
      <c r="D23" s="2">
        <f t="shared" si="1"/>
        <v>2.7339888749080079E-4</v>
      </c>
      <c r="E23" s="2">
        <f t="shared" si="1"/>
        <v>7.8594421382085632E-4</v>
      </c>
      <c r="F23" s="2">
        <f t="shared" si="1"/>
        <v>1.92213682094304E-3</v>
      </c>
      <c r="G23" s="2"/>
    </row>
    <row r="24" spans="1:7" x14ac:dyDescent="0.2">
      <c r="A24" s="40">
        <v>20</v>
      </c>
      <c r="B24" s="2">
        <f t="shared" si="1"/>
        <v>7.7442164310440689E-6</v>
      </c>
      <c r="C24" s="2">
        <f t="shared" si="1"/>
        <v>4.5399929762484854E-5</v>
      </c>
      <c r="D24" s="2">
        <f t="shared" si="1"/>
        <v>1.6974243555282632E-4</v>
      </c>
      <c r="E24" s="2">
        <f t="shared" si="1"/>
        <v>4.9939922738733344E-4</v>
      </c>
      <c r="F24" s="2">
        <f t="shared" si="1"/>
        <v>1.2497305630313747E-3</v>
      </c>
      <c r="G24" s="2"/>
    </row>
    <row r="25" spans="1:7" x14ac:dyDescent="0.2">
      <c r="A25" s="10"/>
      <c r="B25" s="2"/>
      <c r="C25" s="2"/>
      <c r="D25" s="2"/>
      <c r="E25" s="2"/>
      <c r="F25" s="2"/>
      <c r="G25" s="2"/>
    </row>
    <row r="26" spans="1:7" x14ac:dyDescent="0.2">
      <c r="A26" s="10" t="str">
        <f ca="1">"The formula in the key cell "&amp;ADDRESS(ROW(B5),COLUMN(B5),4)&amp;" is: &gt;&gt;&gt;   "&amp;_xlfn.FORMULATEXT(B5)</f>
        <v>The formula in the key cell B5 is: &gt;&gt;&gt;   =CHIDIST($A5,B$4)</v>
      </c>
      <c r="B26" s="2"/>
      <c r="C26" s="2"/>
      <c r="D26" s="2"/>
      <c r="E26" s="2"/>
      <c r="F26" s="2"/>
      <c r="G26" s="2"/>
    </row>
    <row r="27" spans="1:7" x14ac:dyDescent="0.2">
      <c r="A27" s="10"/>
      <c r="B27" s="2"/>
      <c r="C27" s="2"/>
      <c r="D27" s="2"/>
      <c r="E27" s="2"/>
      <c r="F27" s="2"/>
      <c r="G27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76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2"/>
      <c r="C2" s="2"/>
      <c r="D2" s="2"/>
      <c r="E2" s="2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2"/>
    </row>
    <row r="4" spans="1:5" x14ac:dyDescent="0.2">
      <c r="A4" s="10" t="s">
        <v>15</v>
      </c>
      <c r="B4" s="35">
        <v>60</v>
      </c>
      <c r="C4" s="2">
        <f>IF(AND(ISNUMBER(B4),B4&gt;0),0,"Data input error")</f>
        <v>0</v>
      </c>
      <c r="D4" s="2" t="str">
        <f ca="1">_xlfn.FORMULATEXT(C4)</f>
        <v>=IF(AND(ISNUMBER(B4),B4&gt;0),0,"Data input error")</v>
      </c>
      <c r="E4" s="2"/>
    </row>
    <row r="5" spans="1:5" x14ac:dyDescent="0.2">
      <c r="A5" s="10" t="s">
        <v>14</v>
      </c>
      <c r="B5" s="35">
        <v>1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ht="14.25" x14ac:dyDescent="0.2">
      <c r="A7" s="10" t="s">
        <v>13</v>
      </c>
      <c r="B7" s="2">
        <f>CHIDIST(B4,B5)</f>
        <v>9.4857375710738462E-15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10" t="s">
        <v>12</v>
      </c>
      <c r="B8" s="41">
        <f>CHIINV(B7,B5)</f>
        <v>59.987140220148838</v>
      </c>
      <c r="C8" s="2"/>
      <c r="D8" s="2"/>
      <c r="E8" s="2"/>
    </row>
    <row r="9" spans="1:5" x14ac:dyDescent="0.2">
      <c r="A9" s="10" t="str">
        <f ca="1">"Formula in "&amp;ADDRESS(ROW(B8),COLUMN(B8),4)&amp;"   &gt;&gt;&gt;   "&amp;_xlfn.FORMULATEXT(B8)</f>
        <v>Formula in B8   &gt;&gt;&gt;   =CHIINV(B7,B5)</v>
      </c>
      <c r="B9" s="2"/>
      <c r="C9" s="2"/>
      <c r="D9" s="2"/>
      <c r="E9" s="2"/>
    </row>
    <row r="10" spans="1:5" x14ac:dyDescent="0.2">
      <c r="A10" s="10" t="s">
        <v>11</v>
      </c>
      <c r="B10" s="2" t="str">
        <f>IF(ABS(B8-B4)&lt;0.0001,"Within accepted tolerance","Outside accepted tolerance")</f>
        <v>Outside accepted tolerance</v>
      </c>
      <c r="C10" s="2"/>
      <c r="D10" s="2"/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=IF(ABS(B8-B4)&lt;0.0001,"Within accepted tolerance","Outside accepted tolerance")</v>
      </c>
      <c r="B11" s="2"/>
      <c r="C11" s="2"/>
      <c r="D11" s="2"/>
      <c r="E11" s="2"/>
    </row>
    <row r="12" spans="1:5" x14ac:dyDescent="0.2">
      <c r="A12" s="10" t="s">
        <v>10</v>
      </c>
      <c r="B12" s="2"/>
      <c r="C12" s="2"/>
      <c r="D12" s="2"/>
      <c r="E12" s="2"/>
    </row>
    <row r="13" spans="1:5" x14ac:dyDescent="0.2">
      <c r="A13" s="10" t="s">
        <v>9</v>
      </c>
      <c r="B13" s="2"/>
      <c r="C13" s="2"/>
      <c r="D13" s="2"/>
      <c r="E13" s="2"/>
    </row>
    <row r="14" spans="1:5" x14ac:dyDescent="0.2">
      <c r="A14" s="10" t="s">
        <v>8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</sheetData>
  <conditionalFormatting sqref="C4:C5">
    <cfRule type="cellIs" dxfId="6" priority="3" operator="equal">
      <formula>0</formula>
    </cfRule>
  </conditionalFormatting>
  <conditionalFormatting sqref="C7:C9">
    <cfRule type="cellIs" dxfId="5" priority="2" operator="equal">
      <formula>0</formula>
    </cfRule>
  </conditionalFormatting>
  <conditionalFormatting sqref="B9">
    <cfRule type="cellIs" dxfId="4" priority="1" operator="equal">
      <formula>0</formula>
    </cfRule>
  </conditionalFormatting>
  <dataValidations count="2"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400-000000000000}">
      <formula1>AND(ISNUMBER(B4),B4&gt;0)</formula1>
    </dataValidation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400-000001000000}">
      <formula1>AND(B5&gt;=1,B5&lt;=100)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theme="5" tint="-0.249977111117893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74</v>
      </c>
      <c r="B1" s="27"/>
      <c r="C1" s="27"/>
      <c r="D1" s="27"/>
      <c r="E1" s="27"/>
    </row>
    <row r="2" spans="1:5" ht="15" customHeight="1" x14ac:dyDescent="0.2">
      <c r="A2" s="3" t="str">
        <f ca="1">IF(1*LEFT(INFO("release"),2)&gt;=14,"Use of CHIDIST is not recommended for Excel 2010 and above","CHIDIST continuance after Excel 2013 is not assured")</f>
        <v>Use of CHIDIST is not recommended for Excel 2010 and above</v>
      </c>
      <c r="B2" s="2"/>
      <c r="C2" s="2"/>
      <c r="D2" s="2"/>
      <c r="E2" s="2"/>
    </row>
    <row r="3" spans="1:5" ht="25.5" x14ac:dyDescent="0.2">
      <c r="A3" s="31" t="s">
        <v>19</v>
      </c>
      <c r="B3" s="32" t="s">
        <v>18</v>
      </c>
      <c r="C3" s="33" t="s">
        <v>17</v>
      </c>
      <c r="D3" s="34" t="s">
        <v>16</v>
      </c>
      <c r="E3" s="2"/>
    </row>
    <row r="4" spans="1:5" x14ac:dyDescent="0.2">
      <c r="A4" s="10" t="s">
        <v>15</v>
      </c>
      <c r="B4" s="35">
        <v>6</v>
      </c>
      <c r="C4" s="2">
        <f>IF(AND(ISNUMBER(B4),B4&gt;0),0,"Data input error")</f>
        <v>0</v>
      </c>
      <c r="D4" s="2" t="str">
        <f ca="1">_xlfn.FORMULATEXT(C4)</f>
        <v>=IF(AND(ISNUMBER(B4),B4&gt;0),0,"Data input error")</v>
      </c>
      <c r="E4" s="2"/>
    </row>
    <row r="5" spans="1:5" x14ac:dyDescent="0.2">
      <c r="A5" s="10" t="s">
        <v>14</v>
      </c>
      <c r="B5" s="35">
        <v>3</v>
      </c>
      <c r="C5" s="2">
        <f>IF(AND(B5&gt;=1,B5&lt;=100),0,"Data input error")</f>
        <v>0</v>
      </c>
      <c r="D5" s="2" t="str">
        <f ca="1">_xlfn.FORMULATEXT(C5)</f>
        <v>=IF(AND(B5&gt;=1,B5&lt;=100),0,"Data input error")</v>
      </c>
      <c r="E5" s="2"/>
    </row>
    <row r="6" spans="1:5" x14ac:dyDescent="0.2">
      <c r="A6" s="2"/>
      <c r="B6" s="2"/>
      <c r="C6" s="2"/>
      <c r="D6" s="2"/>
      <c r="E6" s="2"/>
    </row>
    <row r="7" spans="1:5" ht="14.25" x14ac:dyDescent="0.2">
      <c r="A7" s="10" t="s">
        <v>13</v>
      </c>
      <c r="B7" s="41">
        <f>CHIDIST(B4,B5)</f>
        <v>0.11161022509471255</v>
      </c>
      <c r="C7" s="2">
        <f>IF(SUM(C4:C5)&lt;&gt;0,"Data input error",0)</f>
        <v>0</v>
      </c>
      <c r="D7" s="2" t="str">
        <f ca="1">_xlfn.FORMULATEXT(C7)</f>
        <v>=IF(SUM(C4:C5)&lt;&gt;0,"Data input error",0)</v>
      </c>
      <c r="E7" s="2"/>
    </row>
    <row r="8" spans="1:5" x14ac:dyDescent="0.2">
      <c r="A8" s="10"/>
      <c r="B8" s="10"/>
      <c r="C8" s="2"/>
      <c r="D8" s="2"/>
      <c r="E8" s="2"/>
    </row>
    <row r="9" spans="1:5" x14ac:dyDescent="0.2">
      <c r="A9" s="12" t="s">
        <v>72</v>
      </c>
      <c r="B9" s="10"/>
      <c r="C9" s="2"/>
      <c r="D9" s="2"/>
      <c r="E9" s="2"/>
    </row>
    <row r="10" spans="1:5" x14ac:dyDescent="0.2">
      <c r="A10" s="17" t="s">
        <v>71</v>
      </c>
      <c r="B10" s="41">
        <f>1-_xlfn.CHISQ.DIST(B4,B5,TRUE)</f>
        <v>0.11161022509471252</v>
      </c>
      <c r="C10" s="2"/>
      <c r="D10" s="2"/>
      <c r="E10" s="2"/>
    </row>
    <row r="11" spans="1:5" x14ac:dyDescent="0.2">
      <c r="A11" s="10" t="str">
        <f ca="1">"Formula in "&amp;ADDRESS(ROW(B10),COLUMN(B10),4)&amp;"   &gt;&gt;&gt;   "&amp;_xlfn.FORMULATEXT(B10)</f>
        <v>Formula in B10   &gt;&gt;&gt;   =1-CHISQ.DIST(B4,B5,TRUE)</v>
      </c>
      <c r="B11" s="2"/>
      <c r="C11" s="2"/>
      <c r="D11" s="2"/>
      <c r="E11" s="2"/>
    </row>
    <row r="12" spans="1:5" x14ac:dyDescent="0.2">
      <c r="A12" s="10" t="s">
        <v>11</v>
      </c>
      <c r="B12" s="2" t="str">
        <f>IF(ABS(B10-B7)&lt;0.0001,"Within accepted tolerance","Outside accepted tolerance")</f>
        <v>Within accepted tolerance</v>
      </c>
      <c r="C12" s="2"/>
      <c r="D12" s="2"/>
      <c r="E12" s="2"/>
    </row>
    <row r="13" spans="1:5" x14ac:dyDescent="0.2">
      <c r="A13" s="10" t="str">
        <f ca="1">"Formula in "&amp;ADDRESS(ROW(B12),COLUMN(B12),4)&amp;"   &gt;&gt;&gt;   "&amp;_xlfn.FORMULATEXT(B12)</f>
        <v>Formula in B12   &gt;&gt;&gt;   =IF(ABS(B10-B7)&lt;0.0001,"Within accepted tolerance","Outside accepted tolerance")</v>
      </c>
      <c r="B13" s="2"/>
      <c r="C13" s="2"/>
      <c r="D13" s="2"/>
      <c r="E13" s="2"/>
    </row>
    <row r="14" spans="1:5" x14ac:dyDescent="0.2">
      <c r="A14" s="10"/>
      <c r="B14" s="2"/>
      <c r="C14" s="2"/>
      <c r="D14" s="2"/>
      <c r="E14" s="2"/>
    </row>
    <row r="15" spans="1:5" x14ac:dyDescent="0.2">
      <c r="A15" s="19" t="s">
        <v>73</v>
      </c>
      <c r="B15" s="10"/>
      <c r="C15" s="2"/>
      <c r="D15" s="2"/>
      <c r="E15" s="2"/>
    </row>
    <row r="16" spans="1:5" x14ac:dyDescent="0.2">
      <c r="A16" s="17" t="s">
        <v>75</v>
      </c>
      <c r="B16" s="41">
        <f>_xlfn.CHISQ.DIST.RT(B4,B5)</f>
        <v>0.11161022509471255</v>
      </c>
      <c r="C16" s="2"/>
      <c r="D16" s="2"/>
      <c r="E16" s="2"/>
    </row>
    <row r="17" spans="1:5" x14ac:dyDescent="0.2">
      <c r="A17" s="10" t="str">
        <f ca="1">"Formula in "&amp;ADDRESS(ROW(B16),COLUMN(B16),4)&amp;"   &gt;&gt;&gt;   "&amp;_xlfn.FORMULATEXT(B16)</f>
        <v>Formula in B16   &gt;&gt;&gt;   =CHISQ.DIST.RT(B4,B5)</v>
      </c>
      <c r="B17" s="2"/>
      <c r="C17" s="2"/>
      <c r="D17" s="2"/>
      <c r="E17" s="2"/>
    </row>
    <row r="18" spans="1:5" x14ac:dyDescent="0.2">
      <c r="A18" s="10" t="s">
        <v>11</v>
      </c>
      <c r="B18" s="2" t="str">
        <f>IF(ABS(B16-B7)&lt;0.0001,"Within accepted tolerance","Outside accepted tolerance")</f>
        <v>Within accepted tolerance</v>
      </c>
      <c r="C18" s="2"/>
      <c r="D18" s="2"/>
      <c r="E18" s="2"/>
    </row>
    <row r="19" spans="1:5" x14ac:dyDescent="0.2">
      <c r="A19" s="10" t="str">
        <f ca="1">"Formula in "&amp;ADDRESS(ROW(B18),COLUMN(B18),4)&amp;"   &gt;&gt;&gt;   "&amp;_xlfn.FORMULATEXT(B18)</f>
        <v>Formula in B18   &gt;&gt;&gt;   =IF(ABS(B16-B7)&lt;0.0001,"Within accepted tolerance","Outside accepted tolerance")</v>
      </c>
      <c r="B19" s="2"/>
      <c r="C19" s="2"/>
      <c r="D19" s="2"/>
      <c r="E19" s="2"/>
    </row>
    <row r="20" spans="1:5" x14ac:dyDescent="0.2">
      <c r="A20" s="10"/>
      <c r="B20" s="2"/>
      <c r="C20" s="2"/>
      <c r="D20" s="2"/>
      <c r="E20" s="2"/>
    </row>
    <row r="21" spans="1:5" x14ac:dyDescent="0.2">
      <c r="A21" s="10" t="s">
        <v>9</v>
      </c>
      <c r="B21" s="2"/>
      <c r="C21" s="2"/>
      <c r="D21" s="2"/>
      <c r="E21" s="2"/>
    </row>
    <row r="22" spans="1:5" x14ac:dyDescent="0.2">
      <c r="A22" s="10" t="s">
        <v>8</v>
      </c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</sheetData>
  <conditionalFormatting sqref="C4:C5">
    <cfRule type="cellIs" dxfId="3" priority="4" operator="equal">
      <formula>0</formula>
    </cfRule>
  </conditionalFormatting>
  <conditionalFormatting sqref="C7:C11">
    <cfRule type="cellIs" dxfId="2" priority="3" operator="equal">
      <formula>0</formula>
    </cfRule>
  </conditionalFormatting>
  <conditionalFormatting sqref="B11">
    <cfRule type="cellIs" dxfId="1" priority="2" operator="equal">
      <formula>0</formula>
    </cfRule>
  </conditionalFormatting>
  <conditionalFormatting sqref="B17">
    <cfRule type="cellIs" dxfId="0" priority="1" operator="equal">
      <formula>0</formula>
    </cfRule>
  </conditionalFormatting>
  <dataValidations count="2">
    <dataValidation type="custom" allowBlank="1" showInputMessage="1" showErrorMessage="1" promptTitle="Data input validation" prompt="Input degrees of freedom._x000a_Numbers should be positive integers greater than 0 and less than 100." sqref="B5" xr:uid="{00000000-0002-0000-0500-000000000000}">
      <formula1>AND(B5&gt;=1,B5&lt;=100)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500-000001000000}">
      <formula1>AND(ISNUMBER(B4),B4&gt;0)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CHIDIST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2013-05-25T02:15:43Z</dcterms:created>
  <dcterms:modified xsi:type="dcterms:W3CDTF">2020-08-26T14:08:42Z</dcterms:modified>
</cp:coreProperties>
</file>